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6.11.2\clico\CLC 2026\Pregões\PE 695.2026 - Controle de Acesso - Fechaduras\"/>
    </mc:Choice>
  </mc:AlternateContent>
  <xr:revisionPtr revIDLastSave="0" documentId="13_ncr:1_{A8E45D34-5E8C-4470-9B79-52FD99C4F941}" xr6:coauthVersionLast="36" xr6:coauthVersionMax="36" xr10:uidLastSave="{00000000-0000-0000-0000-000000000000}"/>
  <bookViews>
    <workbookView xWindow="0" yWindow="0" windowWidth="28800" windowHeight="12105" activeTab="1" xr2:uid="{00000000-000D-0000-FFFF-FFFF00000000}"/>
  </bookViews>
  <sheets>
    <sheet name="Planilha de Formação de Preços" sheetId="1" r:id="rId1"/>
    <sheet name="Planilha Ajustada" sheetId="2" r:id="rId2"/>
  </sheets>
  <definedNames>
    <definedName name="_xlnm.Print_Area" localSheetId="0">'Planilha de Formação de Preços'!$A$1:$AH$18</definedName>
  </definedNames>
  <calcPr calcId="191029" concurrentCalc="0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Z5" i="2" l="1"/>
  <c r="Z6" i="2"/>
  <c r="Z7" i="2"/>
  <c r="Z8" i="2"/>
  <c r="Z9" i="2"/>
  <c r="Z10" i="2"/>
  <c r="Z4" i="2"/>
  <c r="Z12" i="2"/>
  <c r="Z13" i="2"/>
  <c r="Z11" i="2"/>
  <c r="X4" i="2"/>
  <c r="X5" i="2"/>
  <c r="X6" i="2"/>
  <c r="X8" i="2"/>
  <c r="X9" i="2"/>
  <c r="X10" i="2"/>
  <c r="X11" i="2"/>
  <c r="X12" i="2"/>
  <c r="X13" i="2"/>
  <c r="Z14" i="2"/>
  <c r="AA11" i="2"/>
  <c r="AA4" i="2"/>
  <c r="AE12" i="1"/>
  <c r="AK4" i="1"/>
  <c r="AK11" i="1"/>
  <c r="AJ14" i="1"/>
  <c r="H14" i="1"/>
  <c r="AE7" i="1"/>
  <c r="AE13" i="1"/>
  <c r="V6" i="1"/>
  <c r="V4" i="1"/>
  <c r="V10" i="1"/>
  <c r="V5" i="1"/>
  <c r="V8" i="1"/>
  <c r="V9" i="1"/>
  <c r="V11" i="1"/>
  <c r="V12" i="1"/>
  <c r="V13" i="1"/>
  <c r="AG13" i="1"/>
  <c r="AF13" i="1"/>
  <c r="L14" i="1"/>
  <c r="AH6" i="1"/>
  <c r="AH7" i="1"/>
  <c r="AH8" i="1"/>
  <c r="AH9" i="1"/>
  <c r="AH10" i="1"/>
  <c r="AH11" i="1"/>
  <c r="AJ11" i="1"/>
  <c r="AH12" i="1"/>
  <c r="AI12" i="1"/>
  <c r="AH13" i="1"/>
  <c r="AJ13" i="1"/>
  <c r="AG6" i="1"/>
  <c r="AG7" i="1"/>
  <c r="AG8" i="1"/>
  <c r="AG9" i="1"/>
  <c r="AG10" i="1"/>
  <c r="AG11" i="1"/>
  <c r="AG12" i="1"/>
  <c r="AF6" i="1"/>
  <c r="AF7" i="1"/>
  <c r="AF8" i="1"/>
  <c r="AF9" i="1"/>
  <c r="AI9" i="1"/>
  <c r="AF10" i="1"/>
  <c r="AI10" i="1"/>
  <c r="AF11" i="1"/>
  <c r="AF12" i="1"/>
  <c r="AE6" i="1"/>
  <c r="AE8" i="1"/>
  <c r="AE9" i="1"/>
  <c r="AE10" i="1"/>
  <c r="AE11" i="1"/>
  <c r="AB5" i="1"/>
  <c r="AE5" i="1"/>
  <c r="AG5" i="1"/>
  <c r="AB4" i="1"/>
  <c r="AF4" i="1"/>
  <c r="AH4" i="1"/>
  <c r="AE4" i="1"/>
  <c r="AH5" i="1"/>
  <c r="AI6" i="1"/>
  <c r="AJ10" i="1"/>
  <c r="AJ6" i="1"/>
  <c r="AG4" i="1"/>
  <c r="AJ7" i="1"/>
  <c r="AI7" i="1"/>
  <c r="AJ8" i="1"/>
  <c r="AI4" i="1"/>
  <c r="AJ4" i="1"/>
  <c r="AF5" i="1"/>
  <c r="AI5" i="1"/>
  <c r="AI8" i="1"/>
  <c r="AJ9" i="1"/>
  <c r="AJ5" i="1"/>
  <c r="AJ12" i="1"/>
  <c r="N14" i="1"/>
  <c r="U14" i="1"/>
  <c r="AI13" i="1"/>
  <c r="R14" i="1"/>
  <c r="M14" i="1"/>
  <c r="AI11" i="1"/>
  <c r="I14" i="1"/>
  <c r="K14" i="1"/>
  <c r="P14" i="1"/>
  <c r="S14" i="1"/>
  <c r="J14" i="1"/>
  <c r="O14" i="1"/>
  <c r="Q14" i="1"/>
  <c r="T14" i="1"/>
</calcChain>
</file>

<file path=xl/sharedStrings.xml><?xml version="1.0" encoding="utf-8"?>
<sst xmlns="http://schemas.openxmlformats.org/spreadsheetml/2006/main" count="185" uniqueCount="91">
  <si>
    <t>ITEM</t>
  </si>
  <si>
    <t>Menor preço</t>
  </si>
  <si>
    <t>Média</t>
  </si>
  <si>
    <t>Mediana</t>
  </si>
  <si>
    <t>FONTE 4</t>
  </si>
  <si>
    <t>FONTE 1</t>
  </si>
  <si>
    <t>FONTE 2</t>
  </si>
  <si>
    <t>FONTE 3</t>
  </si>
  <si>
    <t>Total</t>
  </si>
  <si>
    <t>Descrição</t>
  </si>
  <si>
    <t>FÓRMULAS</t>
  </si>
  <si>
    <t>Critério</t>
  </si>
  <si>
    <t>Preço Referência</t>
  </si>
  <si>
    <t>Coeficiente de variação</t>
  </si>
  <si>
    <t>Desvio Padrão</t>
  </si>
  <si>
    <t>Se CV &gt; 25% considerar preço de referência o valor da Mediana -- Se CV &lt; 25% considerar preço de referência o valor da Média</t>
  </si>
  <si>
    <t>De acordo com critério</t>
  </si>
  <si>
    <t>DP/M</t>
  </si>
  <si>
    <t>Valor central de um conjunto de números colocados por ordem de grandeza. Trata-se do número que se encontra exatamente no centro.
Utilizada quando a cesta de preços é pouco homogênea, ou seja, quando o coeficiente de variação é superior à 25%</t>
  </si>
  <si>
    <t xml:space="preserve">PLANILHA DE FORMAÇÃO DE PREÇOS </t>
  </si>
  <si>
    <t>FONTE 5</t>
  </si>
  <si>
    <t xml:space="preserve">Soma de todos os valores e orçamentos, dividido pelo número de elementos.
Utilizada para um cesta de preços homogênea, ou seja, com coeficiente de variação inferior à 25% </t>
  </si>
  <si>
    <t>Coeficiente de Variação (CV)</t>
  </si>
  <si>
    <t xml:space="preserve">Precificação baseada na Lei nº 14.133/2021, na Instrução Normativa nº 12 de 2022 da Secretaria de Estado da Administração e na Nota Técnica Nº 1 de 2022 do Tribunal de Contas do Estado de Santa Catarina. </t>
  </si>
  <si>
    <t>Grupo-classe</t>
  </si>
  <si>
    <t>Código NUC</t>
  </si>
  <si>
    <t>Unidade de Compra</t>
  </si>
  <si>
    <t>Detalhamento</t>
  </si>
  <si>
    <t>Total Unitário</t>
  </si>
  <si>
    <t>Preço Máximo Unitário Utilizado</t>
  </si>
  <si>
    <t>LOTE</t>
  </si>
  <si>
    <t>FECHADURA DIGITAL SIMPLES</t>
  </si>
  <si>
    <t>FECHADURA DIGITAL DUPLA</t>
  </si>
  <si>
    <t>AJUSTE LÓGICO/ELÉTRICO</t>
  </si>
  <si>
    <t>LICENÇA DE USUÁRIOS ATIVOS</t>
  </si>
  <si>
    <t>LICENÇA DE CONEXÃO SIMULTÂNEA</t>
  </si>
  <si>
    <t>LICENÇA DE LEITORA FACIAL</t>
  </si>
  <si>
    <t>LICENÇA DE LPR</t>
  </si>
  <si>
    <t>FECHADURA DIGITAL DE SOBREPOR</t>
  </si>
  <si>
    <t>TAG DE ACESSO - TAG RFID</t>
  </si>
  <si>
    <t>SERVIÇO DE INSTALAÇÃO</t>
  </si>
  <si>
    <t>unidade</t>
  </si>
  <si>
    <t>serviço</t>
  </si>
  <si>
    <t>339030.24</t>
  </si>
  <si>
    <t>339030.42 </t>
  </si>
  <si>
    <t>339039.16</t>
  </si>
  <si>
    <t>Intelbras</t>
  </si>
  <si>
    <t>Banco de Preço</t>
  </si>
  <si>
    <t>Integra</t>
  </si>
  <si>
    <t>Itec Networks</t>
  </si>
  <si>
    <t>FONTE 6</t>
  </si>
  <si>
    <t>Ivo Morelli</t>
  </si>
  <si>
    <t>FONTE 7</t>
  </si>
  <si>
    <t>Upperseg</t>
  </si>
  <si>
    <t>Igtech</t>
  </si>
  <si>
    <t>FONTE 8</t>
  </si>
  <si>
    <t>Elsys</t>
  </si>
  <si>
    <t>CEO</t>
  </si>
  <si>
    <t>REITORIA</t>
  </si>
  <si>
    <t>FAED</t>
  </si>
  <si>
    <t>ESAG</t>
  </si>
  <si>
    <t>CEART</t>
  </si>
  <si>
    <t>CAV</t>
  </si>
  <si>
    <t>CERES</t>
  </si>
  <si>
    <t>CESFI</t>
  </si>
  <si>
    <t>CEAD</t>
  </si>
  <si>
    <t>CCT</t>
  </si>
  <si>
    <t>CEAVI</t>
  </si>
  <si>
    <t>CEPLAN</t>
  </si>
  <si>
    <t>CEFID</t>
  </si>
  <si>
    <t>CESMO</t>
  </si>
  <si>
    <t>Total Por Lote</t>
  </si>
  <si>
    <t>TOTAL DE QUANTITATIVO</t>
  </si>
  <si>
    <t>339040.32</t>
  </si>
  <si>
    <t>45-06</t>
  </si>
  <si>
    <t>13-02</t>
  </si>
  <si>
    <t>04-36</t>
  </si>
  <si>
    <t>02-39</t>
  </si>
  <si>
    <t>449039.94</t>
  </si>
  <si>
    <t>EMPRESA</t>
  </si>
  <si>
    <t>MARCA/MODELO</t>
  </si>
  <si>
    <t>INTEGRASUL TECNOLOGIA DA INFORMAÇÃO E COMUNICAÇÃO LTDA - ME</t>
  </si>
  <si>
    <t>PROJETAR TECNOLOGIA DA INFORMAÇÃO EIRELI</t>
  </si>
  <si>
    <t>INTELBRAS</t>
  </si>
  <si>
    <t>PROJETAR</t>
  </si>
  <si>
    <t>DAHUA/INTELBRAS</t>
  </si>
  <si>
    <t xml:space="preserve">LIGHTERA/CORFIO/ DIVERSOS </t>
  </si>
  <si>
    <t xml:space="preserve">INVENZI/ W-Access Expert (WXS-S-10KUSR E) </t>
  </si>
  <si>
    <t xml:space="preserve">INVENZI / W-Access Expert (WXS-SMA1Y10CNX-E) </t>
  </si>
  <si>
    <t xml:space="preserve">INVENZI /W-Access Expert (WXS-S-256R-FR E) </t>
  </si>
  <si>
    <t>INVENZI / W-Access Expert 
(WXS-S-LPR-INT-E)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</si>
</sst>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00"/>
    <numFmt numFmtId="165" formatCode="0000"/>
    <numFmt numFmtId="166" formatCode="0.0%"/>
    <numFmt numFmtId="167" formatCode="0.000"/>
    <numFmt numFmtId="168" formatCode="&quot;R$&quot;\ #,##0.00"/>
  </numFmts>
  <fonts count="21" x14ac:knownFonts="1">
    <font>
      <sz val="11"/>
      <color theme="1"/>
      <name val="Calibri"/>
      <family val="2"/>
      <scheme val="minor"/>
    </font>
    <font>
      <b/>
      <i/>
      <sz val="12"/>
      <name val="Calibri"/>
      <family val="2"/>
    </font>
    <font>
      <b/>
      <sz val="12"/>
      <color indexed="8"/>
      <name val="Calibri"/>
      <family val="2"/>
    </font>
    <font>
      <b/>
      <i/>
      <sz val="12"/>
      <color indexed="8"/>
      <name val="Calibri"/>
      <family val="2"/>
    </font>
    <font>
      <sz val="12"/>
      <name val="Calibri"/>
      <family val="2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8"/>
      <color rgb="FFFFFFFF"/>
      <name val="Calibri"/>
      <family val="2"/>
    </font>
    <font>
      <b/>
      <i/>
      <sz val="12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  <charset val="1"/>
    </font>
    <font>
      <sz val="12"/>
      <color rgb="FF333333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FF0000"/>
      <name val="Arial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EEEEE"/>
        <bgColor rgb="FFF2F2F2"/>
      </patternFill>
    </fill>
    <fill>
      <patternFill patternType="solid">
        <fgColor rgb="FFF2F2F2"/>
        <bgColor rgb="FFEEEEEE"/>
      </patternFill>
    </fill>
    <fill>
      <patternFill patternType="solid">
        <fgColor rgb="FF149B55"/>
        <bgColor rgb="FF003366"/>
      </patternFill>
    </fill>
    <fill>
      <patternFill patternType="solid">
        <fgColor rgb="FF149B55"/>
        <bgColor indexed="64"/>
      </patternFill>
    </fill>
    <fill>
      <patternFill patternType="solid">
        <fgColor rgb="FF149B55"/>
        <bgColor rgb="FFD8D8D8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84">
    <xf numFmtId="0" fontId="0" fillId="0" borderId="0" xfId="0"/>
    <xf numFmtId="0" fontId="4" fillId="0" borderId="0" xfId="0" applyFont="1" applyAlignment="1">
      <alignment horizontal="center"/>
    </xf>
    <xf numFmtId="167" fontId="4" fillId="0" borderId="0" xfId="0" applyNumberFormat="1" applyFont="1" applyAlignment="1">
      <alignment horizontal="center"/>
    </xf>
    <xf numFmtId="166" fontId="4" fillId="0" borderId="0" xfId="2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4" fontId="5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/>
    </xf>
    <xf numFmtId="166" fontId="8" fillId="2" borderId="3" xfId="2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6" fontId="9" fillId="0" borderId="4" xfId="2" applyNumberFormat="1" applyFont="1" applyFill="1" applyBorder="1" applyAlignment="1">
      <alignment horizontal="center"/>
    </xf>
    <xf numFmtId="0" fontId="16" fillId="3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4" fontId="4" fillId="2" borderId="6" xfId="1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4" fontId="7" fillId="6" borderId="1" xfId="1" applyNumberFormat="1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 vertical="center" wrapText="1"/>
    </xf>
    <xf numFmtId="165" fontId="14" fillId="6" borderId="4" xfId="0" applyNumberFormat="1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165" fontId="14" fillId="6" borderId="3" xfId="0" applyNumberFormat="1" applyFont="1" applyFill="1" applyBorder="1" applyAlignment="1">
      <alignment horizontal="center" vertical="center" wrapText="1"/>
    </xf>
    <xf numFmtId="4" fontId="8" fillId="2" borderId="5" xfId="1" applyNumberFormat="1" applyFont="1" applyFill="1" applyBorder="1" applyAlignment="1">
      <alignment horizontal="center"/>
    </xf>
    <xf numFmtId="164" fontId="4" fillId="2" borderId="6" xfId="0" applyNumberFormat="1" applyFont="1" applyFill="1" applyBorder="1" applyAlignment="1">
      <alignment horizontal="center" vertical="center"/>
    </xf>
    <xf numFmtId="168" fontId="11" fillId="0" borderId="4" xfId="0" applyNumberFormat="1" applyFont="1" applyBorder="1" applyAlignment="1">
      <alignment horizontal="center"/>
    </xf>
    <xf numFmtId="166" fontId="8" fillId="2" borderId="5" xfId="2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7" fillId="9" borderId="5" xfId="0" applyFont="1" applyFill="1" applyBorder="1" applyAlignment="1">
      <alignment horizontal="center" vertical="center"/>
    </xf>
    <xf numFmtId="0" fontId="17" fillId="9" borderId="1" xfId="0" applyFont="1" applyFill="1" applyBorder="1" applyAlignment="1">
      <alignment horizontal="center" vertical="center"/>
    </xf>
    <xf numFmtId="168" fontId="8" fillId="2" borderId="2" xfId="0" applyNumberFormat="1" applyFont="1" applyFill="1" applyBorder="1" applyAlignment="1">
      <alignment horizontal="left" vertical="top"/>
    </xf>
    <xf numFmtId="44" fontId="12" fillId="0" borderId="0" xfId="0" applyNumberFormat="1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0" fontId="18" fillId="0" borderId="5" xfId="0" applyFont="1" applyBorder="1"/>
    <xf numFmtId="0" fontId="19" fillId="0" borderId="5" xfId="0" applyFont="1" applyBorder="1"/>
    <xf numFmtId="0" fontId="20" fillId="9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5" fontId="14" fillId="6" borderId="4" xfId="0" applyNumberFormat="1" applyFont="1" applyFill="1" applyBorder="1" applyAlignment="1">
      <alignment horizontal="center" vertical="center"/>
    </xf>
    <xf numFmtId="44" fontId="8" fillId="2" borderId="2" xfId="0" applyNumberFormat="1" applyFont="1" applyFill="1" applyBorder="1" applyAlignment="1">
      <alignment horizontal="left" vertical="top"/>
    </xf>
    <xf numFmtId="168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3" fillId="5" borderId="11" xfId="0" applyFont="1" applyFill="1" applyBorder="1" applyAlignment="1">
      <alignment horizontal="center" vertical="center"/>
    </xf>
    <xf numFmtId="165" fontId="14" fillId="8" borderId="3" xfId="0" applyNumberFormat="1" applyFont="1" applyFill="1" applyBorder="1" applyAlignment="1">
      <alignment horizontal="center" vertical="center"/>
    </xf>
    <xf numFmtId="165" fontId="14" fillId="8" borderId="4" xfId="0" applyNumberFormat="1" applyFont="1" applyFill="1" applyBorder="1" applyAlignment="1">
      <alignment horizontal="center" vertical="center"/>
    </xf>
    <xf numFmtId="165" fontId="14" fillId="8" borderId="3" xfId="0" applyNumberFormat="1" applyFont="1" applyFill="1" applyBorder="1" applyAlignment="1">
      <alignment horizontal="center" vertical="center" wrapText="1"/>
    </xf>
    <xf numFmtId="165" fontId="14" fillId="8" borderId="4" xfId="0" applyNumberFormat="1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5" fillId="7" borderId="8" xfId="0" applyFont="1" applyFill="1" applyBorder="1" applyAlignment="1">
      <alignment horizontal="center" vertical="center"/>
    </xf>
    <xf numFmtId="0" fontId="15" fillId="7" borderId="6" xfId="0" applyFont="1" applyFill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6" fillId="7" borderId="6" xfId="0" applyFont="1" applyFill="1" applyBorder="1" applyAlignment="1">
      <alignment horizontal="center" vertical="center" wrapText="1"/>
    </xf>
    <xf numFmtId="0" fontId="16" fillId="7" borderId="7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166" fontId="1" fillId="6" borderId="3" xfId="2" applyNumberFormat="1" applyFont="1" applyFill="1" applyBorder="1" applyAlignment="1">
      <alignment horizontal="center" vertical="center" wrapText="1"/>
    </xf>
    <xf numFmtId="166" fontId="1" fillId="6" borderId="4" xfId="2" applyNumberFormat="1" applyFont="1" applyFill="1" applyBorder="1" applyAlignment="1">
      <alignment horizontal="center" vertical="center" wrapText="1"/>
    </xf>
    <xf numFmtId="164" fontId="1" fillId="6" borderId="3" xfId="0" applyNumberFormat="1" applyFont="1" applyFill="1" applyBorder="1" applyAlignment="1">
      <alignment horizontal="center" vertical="center"/>
    </xf>
    <xf numFmtId="164" fontId="1" fillId="6" borderId="4" xfId="0" applyNumberFormat="1" applyFont="1" applyFill="1" applyBorder="1" applyAlignment="1">
      <alignment horizontal="center" vertical="center"/>
    </xf>
    <xf numFmtId="165" fontId="14" fillId="6" borderId="3" xfId="0" applyNumberFormat="1" applyFont="1" applyFill="1" applyBorder="1" applyAlignment="1">
      <alignment horizontal="center" vertical="center"/>
    </xf>
    <xf numFmtId="165" fontId="14" fillId="6" borderId="4" xfId="0" applyNumberFormat="1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44" fontId="11" fillId="0" borderId="5" xfId="0" applyNumberFormat="1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2"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fgColor indexed="64"/>
          <bgColor rgb="FF92D050"/>
        </patternFill>
      </fill>
    </dxf>
  </dxfs>
  <tableStyles count="0" defaultTableStyle="TableStyleMedium9" defaultPivotStyle="PivotStyleLight16"/>
  <colors>
    <mruColors>
      <color rgb="FF149B55"/>
      <color rgb="FF78A1D2"/>
      <color rgb="FFBAD9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140681</xdr:colOff>
      <xdr:row>17</xdr:row>
      <xdr:rowOff>349249</xdr:rowOff>
    </xdr:from>
    <xdr:to>
      <xdr:col>32</xdr:col>
      <xdr:colOff>698500</xdr:colOff>
      <xdr:row>17</xdr:row>
      <xdr:rowOff>751416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91598" y="4635499"/>
          <a:ext cx="1457402" cy="402167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264584</xdr:colOff>
      <xdr:row>0</xdr:row>
      <xdr:rowOff>127002</xdr:rowOff>
    </xdr:from>
    <xdr:to>
      <xdr:col>2</xdr:col>
      <xdr:colOff>571500</xdr:colOff>
      <xdr:row>0</xdr:row>
      <xdr:rowOff>635002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6358D9B-A440-49AC-958B-A28096783BE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4584" y="127002"/>
          <a:ext cx="1217083" cy="50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9"/>
  <sheetViews>
    <sheetView zoomScale="90" zoomScaleNormal="90" zoomScaleSheetLayoutView="100" zoomScalePageLayoutView="80" workbookViewId="0">
      <selection activeCell="AK19" sqref="A1:AK19"/>
    </sheetView>
  </sheetViews>
  <sheetFormatPr defaultRowHeight="15" x14ac:dyDescent="0.25"/>
  <cols>
    <col min="1" max="2" width="6.85546875" customWidth="1"/>
    <col min="3" max="3" width="41.5703125" customWidth="1"/>
    <col min="4" max="4" width="14.42578125" customWidth="1"/>
    <col min="5" max="5" width="12" customWidth="1"/>
    <col min="6" max="6" width="13.42578125" customWidth="1"/>
    <col min="7" max="7" width="14.5703125" customWidth="1"/>
    <col min="8" max="8" width="17.7109375" customWidth="1"/>
    <col min="9" max="9" width="15.85546875" customWidth="1"/>
    <col min="10" max="10" width="14.5703125" customWidth="1"/>
    <col min="11" max="11" width="17.7109375" customWidth="1"/>
    <col min="12" max="12" width="14.5703125" customWidth="1"/>
    <col min="13" max="16" width="15.85546875" customWidth="1"/>
    <col min="17" max="17" width="14.5703125" customWidth="1"/>
    <col min="18" max="18" width="15.140625" customWidth="1"/>
    <col min="19" max="19" width="14.5703125" customWidth="1"/>
    <col min="20" max="22" width="15.28515625" customWidth="1"/>
    <col min="23" max="28" width="13.5703125" customWidth="1"/>
    <col min="29" max="30" width="12.42578125" customWidth="1"/>
    <col min="31" max="31" width="11.28515625" customWidth="1"/>
    <col min="32" max="32" width="12" customWidth="1"/>
    <col min="33" max="33" width="13.42578125" customWidth="1"/>
    <col min="34" max="34" width="14.28515625" customWidth="1"/>
    <col min="35" max="35" width="16.140625" customWidth="1"/>
    <col min="36" max="37" width="15.42578125" bestFit="1" customWidth="1"/>
  </cols>
  <sheetData>
    <row r="1" spans="1:37" ht="55.5" customHeight="1" x14ac:dyDescent="0.25">
      <c r="A1" s="47" t="s">
        <v>19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</row>
    <row r="2" spans="1:37" ht="31.15" customHeight="1" x14ac:dyDescent="0.25">
      <c r="A2" s="76" t="s">
        <v>30</v>
      </c>
      <c r="B2" s="76" t="s">
        <v>0</v>
      </c>
      <c r="C2" s="78" t="s">
        <v>9</v>
      </c>
      <c r="D2" s="24" t="s">
        <v>24</v>
      </c>
      <c r="E2" s="24" t="s">
        <v>25</v>
      </c>
      <c r="F2" s="24" t="s">
        <v>26</v>
      </c>
      <c r="G2" s="24" t="s">
        <v>27</v>
      </c>
      <c r="H2" s="49" t="s">
        <v>58</v>
      </c>
      <c r="I2" s="49" t="s">
        <v>59</v>
      </c>
      <c r="J2" s="49" t="s">
        <v>60</v>
      </c>
      <c r="K2" s="49" t="s">
        <v>61</v>
      </c>
      <c r="L2" s="49" t="s">
        <v>65</v>
      </c>
      <c r="M2" s="49" t="s">
        <v>69</v>
      </c>
      <c r="N2" s="49" t="s">
        <v>63</v>
      </c>
      <c r="O2" s="49" t="s">
        <v>62</v>
      </c>
      <c r="P2" s="49" t="s">
        <v>64</v>
      </c>
      <c r="Q2" s="49" t="s">
        <v>66</v>
      </c>
      <c r="R2" s="49" t="s">
        <v>57</v>
      </c>
      <c r="S2" s="49" t="s">
        <v>68</v>
      </c>
      <c r="T2" s="49" t="s">
        <v>67</v>
      </c>
      <c r="U2" s="49" t="s">
        <v>70</v>
      </c>
      <c r="V2" s="51" t="s">
        <v>72</v>
      </c>
      <c r="W2" s="18" t="s">
        <v>5</v>
      </c>
      <c r="X2" s="18" t="s">
        <v>6</v>
      </c>
      <c r="Y2" s="19" t="s">
        <v>7</v>
      </c>
      <c r="Z2" s="19" t="s">
        <v>4</v>
      </c>
      <c r="AA2" s="18" t="s">
        <v>20</v>
      </c>
      <c r="AB2" s="18" t="s">
        <v>50</v>
      </c>
      <c r="AC2" s="18" t="s">
        <v>52</v>
      </c>
      <c r="AD2" s="18" t="s">
        <v>55</v>
      </c>
      <c r="AE2" s="80" t="s">
        <v>1</v>
      </c>
      <c r="AF2" s="72" t="s">
        <v>2</v>
      </c>
      <c r="AG2" s="72" t="s">
        <v>3</v>
      </c>
      <c r="AH2" s="74" t="s">
        <v>22</v>
      </c>
      <c r="AI2" s="82" t="s">
        <v>29</v>
      </c>
      <c r="AJ2" s="46" t="s">
        <v>28</v>
      </c>
      <c r="AK2" s="46" t="s">
        <v>71</v>
      </c>
    </row>
    <row r="3" spans="1:37" ht="15.75" x14ac:dyDescent="0.25">
      <c r="A3" s="77"/>
      <c r="B3" s="77"/>
      <c r="C3" s="79"/>
      <c r="D3" s="22"/>
      <c r="E3" s="22"/>
      <c r="F3" s="22"/>
      <c r="G3" s="22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2"/>
      <c r="W3" s="20" t="s">
        <v>46</v>
      </c>
      <c r="X3" s="20" t="s">
        <v>53</v>
      </c>
      <c r="Y3" s="20" t="s">
        <v>47</v>
      </c>
      <c r="Z3" s="20" t="s">
        <v>54</v>
      </c>
      <c r="AA3" s="20" t="s">
        <v>56</v>
      </c>
      <c r="AB3" s="20" t="s">
        <v>48</v>
      </c>
      <c r="AC3" s="20" t="s">
        <v>49</v>
      </c>
      <c r="AD3" s="20" t="s">
        <v>51</v>
      </c>
      <c r="AE3" s="81"/>
      <c r="AF3" s="73"/>
      <c r="AG3" s="73"/>
      <c r="AH3" s="75"/>
      <c r="AI3" s="82"/>
      <c r="AJ3" s="46"/>
      <c r="AK3" s="46"/>
    </row>
    <row r="4" spans="1:37" ht="21.75" customHeight="1" x14ac:dyDescent="0.25">
      <c r="A4" s="69">
        <v>1</v>
      </c>
      <c r="B4" s="9">
        <v>1</v>
      </c>
      <c r="C4" s="29" t="s">
        <v>31</v>
      </c>
      <c r="D4" s="37" t="s">
        <v>74</v>
      </c>
      <c r="E4" s="38">
        <v>102288027</v>
      </c>
      <c r="F4" s="10" t="s">
        <v>41</v>
      </c>
      <c r="G4" s="10" t="s">
        <v>43</v>
      </c>
      <c r="H4" s="32">
        <v>35</v>
      </c>
      <c r="I4" s="10">
        <v>96</v>
      </c>
      <c r="J4" s="33">
        <v>5</v>
      </c>
      <c r="K4" s="10">
        <v>100</v>
      </c>
      <c r="L4" s="10">
        <v>10</v>
      </c>
      <c r="M4" s="10">
        <v>80</v>
      </c>
      <c r="N4" s="10">
        <v>70</v>
      </c>
      <c r="O4" s="10">
        <v>90</v>
      </c>
      <c r="P4" s="10">
        <v>58</v>
      </c>
      <c r="Q4" s="10">
        <v>5</v>
      </c>
      <c r="R4" s="10">
        <v>5</v>
      </c>
      <c r="S4" s="10">
        <v>5</v>
      </c>
      <c r="T4" s="10">
        <v>92</v>
      </c>
      <c r="U4" s="10">
        <v>4</v>
      </c>
      <c r="V4" s="10">
        <f>SUM(H4:U4)</f>
        <v>655</v>
      </c>
      <c r="W4" s="6"/>
      <c r="X4" s="6"/>
      <c r="Y4" s="6"/>
      <c r="Z4" s="6"/>
      <c r="AA4" s="6"/>
      <c r="AB4" s="6">
        <f>460+1600+250+180+450+230</f>
        <v>3170</v>
      </c>
      <c r="AC4" s="6">
        <v>3310.5</v>
      </c>
      <c r="AD4" s="6">
        <v>3380</v>
      </c>
      <c r="AE4" s="11">
        <f t="shared" ref="AE4:AE11" si="0">MIN(W4:AD4)</f>
        <v>3170</v>
      </c>
      <c r="AF4" s="11">
        <f>ROUNDDOWN(AVERAGE(W4:AD4),2)</f>
        <v>3286.83</v>
      </c>
      <c r="AG4" s="11">
        <f t="shared" ref="AG4:AG13" si="1">ROUNDDOWN(MEDIAN(W4:AD4),2)</f>
        <v>3310.5</v>
      </c>
      <c r="AH4" s="12">
        <f t="shared" ref="AH4:AH13" si="2">STDEV(W4:AD4)/AVERAGE(W4:AD4)</f>
        <v>3.2548561306353835E-2</v>
      </c>
      <c r="AI4" s="34">
        <f>IF(AH4&lt;=25%,AF4,AG4)</f>
        <v>3286.83</v>
      </c>
      <c r="AJ4" s="34">
        <f>IF(AH4&lt;=25%,AF4,AG4)*V4</f>
        <v>2152873.65</v>
      </c>
      <c r="AK4" s="44">
        <f>SUM(AJ4:AJ10)</f>
        <v>5452052.6399999997</v>
      </c>
    </row>
    <row r="5" spans="1:37" ht="18.75" customHeight="1" x14ac:dyDescent="0.25">
      <c r="A5" s="70"/>
      <c r="B5" s="9">
        <v>2</v>
      </c>
      <c r="C5" s="29" t="s">
        <v>32</v>
      </c>
      <c r="D5" s="37" t="s">
        <v>74</v>
      </c>
      <c r="E5" s="38">
        <v>102288027</v>
      </c>
      <c r="F5" s="10" t="s">
        <v>41</v>
      </c>
      <c r="G5" s="10" t="s">
        <v>43</v>
      </c>
      <c r="H5" s="32">
        <v>2</v>
      </c>
      <c r="I5" s="10">
        <v>4</v>
      </c>
      <c r="J5" s="33">
        <v>5</v>
      </c>
      <c r="K5" s="10">
        <v>15</v>
      </c>
      <c r="L5" s="10"/>
      <c r="M5" s="10">
        <v>4</v>
      </c>
      <c r="N5" s="10">
        <v>6</v>
      </c>
      <c r="O5" s="10">
        <v>10</v>
      </c>
      <c r="P5" s="10">
        <v>12</v>
      </c>
      <c r="Q5" s="10">
        <v>5</v>
      </c>
      <c r="R5" s="10"/>
      <c r="S5" s="10">
        <v>5</v>
      </c>
      <c r="T5" s="10"/>
      <c r="U5" s="10">
        <v>2</v>
      </c>
      <c r="V5" s="10">
        <f t="shared" ref="V5:V13" si="3">SUM(H5:U5)</f>
        <v>70</v>
      </c>
      <c r="W5" s="6"/>
      <c r="X5" s="6"/>
      <c r="Y5" s="6"/>
      <c r="Z5" s="6"/>
      <c r="AA5" s="6"/>
      <c r="AB5" s="6">
        <f>460+1600+250+180+900+230</f>
        <v>3620</v>
      </c>
      <c r="AC5" s="7">
        <v>3964</v>
      </c>
      <c r="AD5" s="7">
        <v>4098</v>
      </c>
      <c r="AE5" s="11">
        <f t="shared" si="0"/>
        <v>3620</v>
      </c>
      <c r="AF5" s="11">
        <f t="shared" ref="AF5:AF13" si="4">ROUNDDOWN(AVERAGE(W5:AD5),2)</f>
        <v>3894</v>
      </c>
      <c r="AG5" s="11">
        <f t="shared" si="1"/>
        <v>3964</v>
      </c>
      <c r="AH5" s="12">
        <f t="shared" si="2"/>
        <v>6.3320094739160851E-2</v>
      </c>
      <c r="AI5" s="34">
        <f t="shared" ref="AI5:AI10" si="5">IF(AH5&lt;=25%,AF5,AG5)</f>
        <v>3894</v>
      </c>
      <c r="AJ5" s="34">
        <f>IF(AH5&lt;=25%,AF5,AG5)*V5</f>
        <v>272580</v>
      </c>
      <c r="AK5" s="45"/>
    </row>
    <row r="6" spans="1:37" ht="18" customHeight="1" x14ac:dyDescent="0.25">
      <c r="A6" s="70"/>
      <c r="B6" s="9">
        <v>3</v>
      </c>
      <c r="C6" s="29" t="s">
        <v>33</v>
      </c>
      <c r="D6" s="37" t="s">
        <v>77</v>
      </c>
      <c r="E6" s="38">
        <v>504221262</v>
      </c>
      <c r="F6" s="10" t="s">
        <v>42</v>
      </c>
      <c r="G6" s="31" t="s">
        <v>73</v>
      </c>
      <c r="H6" s="32">
        <v>700</v>
      </c>
      <c r="I6" s="10">
        <v>1600</v>
      </c>
      <c r="J6" s="33">
        <v>150</v>
      </c>
      <c r="K6" s="10">
        <v>2000</v>
      </c>
      <c r="L6" s="10">
        <v>500</v>
      </c>
      <c r="M6" s="10">
        <v>1100</v>
      </c>
      <c r="N6" s="10">
        <v>1340</v>
      </c>
      <c r="O6" s="10">
        <v>100</v>
      </c>
      <c r="P6" s="10">
        <v>700</v>
      </c>
      <c r="Q6" s="10">
        <v>10</v>
      </c>
      <c r="R6" s="36">
        <v>500</v>
      </c>
      <c r="S6" s="10">
        <v>5</v>
      </c>
      <c r="T6" s="10"/>
      <c r="U6" s="10">
        <v>20</v>
      </c>
      <c r="V6" s="10">
        <f t="shared" si="3"/>
        <v>8725</v>
      </c>
      <c r="W6" s="6"/>
      <c r="X6" s="6"/>
      <c r="Y6" s="6"/>
      <c r="Z6" s="6"/>
      <c r="AA6" s="6"/>
      <c r="AB6" s="6">
        <v>50</v>
      </c>
      <c r="AC6" s="6">
        <v>45</v>
      </c>
      <c r="AD6" s="6">
        <v>68</v>
      </c>
      <c r="AE6" s="11">
        <f t="shared" si="0"/>
        <v>45</v>
      </c>
      <c r="AF6" s="11">
        <f t="shared" si="4"/>
        <v>54.33</v>
      </c>
      <c r="AG6" s="11">
        <f t="shared" si="1"/>
        <v>50</v>
      </c>
      <c r="AH6" s="12">
        <f t="shared" si="2"/>
        <v>0.22264107130827038</v>
      </c>
      <c r="AI6" s="34">
        <f t="shared" si="5"/>
        <v>54.33</v>
      </c>
      <c r="AJ6" s="34">
        <f>IF(AH6&lt;=25%,AF6,AG6)*V6</f>
        <v>474029.25</v>
      </c>
      <c r="AK6" s="45"/>
    </row>
    <row r="7" spans="1:37" ht="19.5" customHeight="1" x14ac:dyDescent="0.25">
      <c r="A7" s="70"/>
      <c r="B7" s="9">
        <v>4</v>
      </c>
      <c r="C7" s="29" t="s">
        <v>34</v>
      </c>
      <c r="D7" s="37" t="s">
        <v>75</v>
      </c>
      <c r="E7" s="31">
        <v>4731194</v>
      </c>
      <c r="F7" s="10" t="s">
        <v>41</v>
      </c>
      <c r="G7" s="10" t="s">
        <v>78</v>
      </c>
      <c r="H7" s="32">
        <v>2</v>
      </c>
      <c r="I7" s="33"/>
      <c r="J7" s="33"/>
      <c r="K7" s="40"/>
      <c r="L7" s="33"/>
      <c r="M7" s="33"/>
      <c r="N7" s="33"/>
      <c r="O7" s="33"/>
      <c r="P7" s="33"/>
      <c r="Q7" s="33"/>
      <c r="R7" s="33"/>
      <c r="S7" s="33"/>
      <c r="T7" s="10"/>
      <c r="U7" s="10"/>
      <c r="V7" s="10">
        <v>2</v>
      </c>
      <c r="W7" s="8"/>
      <c r="X7" s="8"/>
      <c r="Y7" s="8"/>
      <c r="Z7" s="8"/>
      <c r="AA7" s="8"/>
      <c r="AB7" s="8">
        <v>27000</v>
      </c>
      <c r="AC7" s="6">
        <v>26100</v>
      </c>
      <c r="AD7" s="6">
        <v>27498</v>
      </c>
      <c r="AE7" s="11">
        <f t="shared" si="0"/>
        <v>26100</v>
      </c>
      <c r="AF7" s="11">
        <f t="shared" si="4"/>
        <v>26866</v>
      </c>
      <c r="AG7" s="11">
        <f t="shared" si="1"/>
        <v>27000</v>
      </c>
      <c r="AH7" s="12">
        <f t="shared" si="2"/>
        <v>2.637413716645251E-2</v>
      </c>
      <c r="AI7" s="34">
        <f>IF(AH7&lt;=25%,AF7,AG7)</f>
        <v>26866</v>
      </c>
      <c r="AJ7" s="34">
        <f t="shared" ref="AJ7:AJ13" si="6">IF(AH7&lt;=25%,AF7,AG7)*V7</f>
        <v>53732</v>
      </c>
      <c r="AK7" s="45"/>
    </row>
    <row r="8" spans="1:37" ht="18" customHeight="1" x14ac:dyDescent="0.25">
      <c r="A8" s="70"/>
      <c r="B8" s="9">
        <v>5</v>
      </c>
      <c r="C8" s="29" t="s">
        <v>35</v>
      </c>
      <c r="D8" s="37" t="s">
        <v>75</v>
      </c>
      <c r="E8" s="31">
        <v>4731194</v>
      </c>
      <c r="F8" s="10" t="s">
        <v>41</v>
      </c>
      <c r="G8" s="10" t="s">
        <v>78</v>
      </c>
      <c r="H8" s="32">
        <v>3</v>
      </c>
      <c r="I8" s="33"/>
      <c r="J8" s="33"/>
      <c r="K8" s="40"/>
      <c r="L8" s="33"/>
      <c r="M8" s="33"/>
      <c r="N8" s="33"/>
      <c r="O8" s="33"/>
      <c r="P8" s="33"/>
      <c r="Q8" s="33"/>
      <c r="R8" s="33"/>
      <c r="S8" s="33"/>
      <c r="T8" s="10"/>
      <c r="U8" s="10"/>
      <c r="V8" s="10">
        <f t="shared" si="3"/>
        <v>3</v>
      </c>
      <c r="W8" s="8"/>
      <c r="X8" s="8"/>
      <c r="Y8" s="8"/>
      <c r="Z8" s="8"/>
      <c r="AA8" s="8"/>
      <c r="AB8" s="8">
        <v>15000</v>
      </c>
      <c r="AC8" s="8">
        <v>14400</v>
      </c>
      <c r="AD8" s="8">
        <v>15100</v>
      </c>
      <c r="AE8" s="11">
        <f t="shared" si="0"/>
        <v>14400</v>
      </c>
      <c r="AF8" s="11">
        <f t="shared" si="4"/>
        <v>14833.33</v>
      </c>
      <c r="AG8" s="11">
        <f t="shared" si="1"/>
        <v>15000</v>
      </c>
      <c r="AH8" s="12">
        <f t="shared" si="2"/>
        <v>2.5523183576630443E-2</v>
      </c>
      <c r="AI8" s="34">
        <f t="shared" si="5"/>
        <v>14833.33</v>
      </c>
      <c r="AJ8" s="34">
        <f t="shared" si="6"/>
        <v>44499.99</v>
      </c>
      <c r="AK8" s="45"/>
    </row>
    <row r="9" spans="1:37" ht="18.75" customHeight="1" x14ac:dyDescent="0.25">
      <c r="A9" s="70"/>
      <c r="B9" s="9">
        <v>6</v>
      </c>
      <c r="C9" s="29" t="s">
        <v>36</v>
      </c>
      <c r="D9" s="37" t="s">
        <v>75</v>
      </c>
      <c r="E9" s="31">
        <v>4731194</v>
      </c>
      <c r="F9" s="10" t="s">
        <v>41</v>
      </c>
      <c r="G9" s="10" t="s">
        <v>78</v>
      </c>
      <c r="H9" s="32">
        <v>3</v>
      </c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10"/>
      <c r="U9" s="10"/>
      <c r="V9" s="10">
        <f t="shared" si="3"/>
        <v>3</v>
      </c>
      <c r="W9" s="8"/>
      <c r="X9" s="8"/>
      <c r="Y9" s="8"/>
      <c r="Z9" s="8"/>
      <c r="AA9" s="8"/>
      <c r="AB9" s="8">
        <v>840000</v>
      </c>
      <c r="AC9" s="8">
        <v>855000</v>
      </c>
      <c r="AD9" s="8">
        <v>690200</v>
      </c>
      <c r="AE9" s="11">
        <f t="shared" si="0"/>
        <v>690200</v>
      </c>
      <c r="AF9" s="11">
        <f t="shared" si="4"/>
        <v>795066.66</v>
      </c>
      <c r="AG9" s="11">
        <f t="shared" si="1"/>
        <v>840000</v>
      </c>
      <c r="AH9" s="12">
        <f t="shared" si="2"/>
        <v>0.11461473984278928</v>
      </c>
      <c r="AI9" s="34">
        <f t="shared" si="5"/>
        <v>795066.66</v>
      </c>
      <c r="AJ9" s="34">
        <f t="shared" si="6"/>
        <v>2385199.98</v>
      </c>
      <c r="AK9" s="45"/>
    </row>
    <row r="10" spans="1:37" ht="17.25" customHeight="1" x14ac:dyDescent="0.25">
      <c r="A10" s="71"/>
      <c r="B10" s="9">
        <v>7</v>
      </c>
      <c r="C10" s="29" t="s">
        <v>37</v>
      </c>
      <c r="D10" s="37" t="s">
        <v>75</v>
      </c>
      <c r="E10" s="31">
        <v>4731194</v>
      </c>
      <c r="F10" s="10" t="s">
        <v>41</v>
      </c>
      <c r="G10" s="10" t="s">
        <v>78</v>
      </c>
      <c r="H10" s="32">
        <v>4</v>
      </c>
      <c r="I10" s="33"/>
      <c r="J10" s="33"/>
      <c r="K10" s="33"/>
      <c r="L10" s="33"/>
      <c r="M10" s="33">
        <v>3</v>
      </c>
      <c r="N10" s="33"/>
      <c r="O10" s="33">
        <v>1</v>
      </c>
      <c r="P10" s="33"/>
      <c r="Q10" s="33"/>
      <c r="R10" s="33">
        <v>6</v>
      </c>
      <c r="S10" s="33">
        <v>1</v>
      </c>
      <c r="T10" s="10">
        <v>4</v>
      </c>
      <c r="U10" s="10"/>
      <c r="V10" s="10">
        <f t="shared" si="3"/>
        <v>19</v>
      </c>
      <c r="W10" s="8"/>
      <c r="X10" s="8"/>
      <c r="Y10" s="8"/>
      <c r="Z10" s="8"/>
      <c r="AA10" s="8"/>
      <c r="AB10" s="8">
        <v>3500</v>
      </c>
      <c r="AC10" s="8">
        <v>3616.5</v>
      </c>
      <c r="AD10" s="8">
        <v>3800</v>
      </c>
      <c r="AE10" s="11">
        <f t="shared" si="0"/>
        <v>3500</v>
      </c>
      <c r="AF10" s="11">
        <f t="shared" si="4"/>
        <v>3638.83</v>
      </c>
      <c r="AG10" s="11">
        <f t="shared" si="1"/>
        <v>3616.5</v>
      </c>
      <c r="AH10" s="12">
        <f t="shared" si="2"/>
        <v>4.1563267765032573E-2</v>
      </c>
      <c r="AI10" s="34">
        <f t="shared" si="5"/>
        <v>3638.83</v>
      </c>
      <c r="AJ10" s="34">
        <f t="shared" si="6"/>
        <v>69137.77</v>
      </c>
      <c r="AK10" s="45"/>
    </row>
    <row r="11" spans="1:37" ht="17.25" customHeight="1" x14ac:dyDescent="0.25">
      <c r="A11" s="69">
        <v>2</v>
      </c>
      <c r="B11" s="9">
        <v>8</v>
      </c>
      <c r="C11" s="29" t="s">
        <v>38</v>
      </c>
      <c r="D11" s="37" t="s">
        <v>74</v>
      </c>
      <c r="E11" s="38">
        <v>102288010</v>
      </c>
      <c r="F11" s="10" t="s">
        <v>41</v>
      </c>
      <c r="G11" s="10" t="s">
        <v>43</v>
      </c>
      <c r="H11" s="10"/>
      <c r="I11" s="10"/>
      <c r="J11" s="10">
        <v>15</v>
      </c>
      <c r="K11" s="10"/>
      <c r="L11" s="10"/>
      <c r="M11" s="10">
        <v>4</v>
      </c>
      <c r="N11" s="10">
        <v>2</v>
      </c>
      <c r="O11" s="10">
        <v>50</v>
      </c>
      <c r="P11" s="10"/>
      <c r="Q11" s="10">
        <v>5</v>
      </c>
      <c r="R11" s="10">
        <v>45</v>
      </c>
      <c r="S11" s="10">
        <v>5</v>
      </c>
      <c r="T11" s="10"/>
      <c r="U11" s="10">
        <v>4</v>
      </c>
      <c r="V11" s="10">
        <f t="shared" si="3"/>
        <v>130</v>
      </c>
      <c r="W11" s="8">
        <v>655.5</v>
      </c>
      <c r="X11" s="8">
        <v>731.9</v>
      </c>
      <c r="Y11" s="8">
        <v>860</v>
      </c>
      <c r="Z11" s="8">
        <v>958.9</v>
      </c>
      <c r="AA11" s="8"/>
      <c r="AB11" s="8"/>
      <c r="AC11" s="8"/>
      <c r="AD11" s="8"/>
      <c r="AE11" s="11">
        <f t="shared" si="0"/>
        <v>655.5</v>
      </c>
      <c r="AF11" s="11">
        <f t="shared" si="4"/>
        <v>801.57</v>
      </c>
      <c r="AG11" s="11">
        <f t="shared" si="1"/>
        <v>795.95</v>
      </c>
      <c r="AH11" s="12">
        <f t="shared" si="2"/>
        <v>0.16792816333325217</v>
      </c>
      <c r="AI11" s="34">
        <f t="shared" ref="AI11:AI13" si="7">IF(AH11&lt;=25%,AF11,AG11)</f>
        <v>801.57</v>
      </c>
      <c r="AJ11" s="34">
        <f t="shared" si="6"/>
        <v>104204.1</v>
      </c>
      <c r="AK11" s="44">
        <f>SUM(AJ11:AJ13)</f>
        <v>182928.56</v>
      </c>
    </row>
    <row r="12" spans="1:37" ht="17.25" customHeight="1" x14ac:dyDescent="0.25">
      <c r="A12" s="70"/>
      <c r="B12" s="9">
        <v>9</v>
      </c>
      <c r="C12" s="29" t="s">
        <v>39</v>
      </c>
      <c r="D12" s="37"/>
      <c r="E12" s="39"/>
      <c r="F12" s="10" t="s">
        <v>41</v>
      </c>
      <c r="G12" s="10" t="s">
        <v>44</v>
      </c>
      <c r="H12" s="10"/>
      <c r="I12" s="10"/>
      <c r="J12" s="10">
        <v>40</v>
      </c>
      <c r="K12" s="10"/>
      <c r="L12" s="10"/>
      <c r="M12" s="10">
        <v>50</v>
      </c>
      <c r="N12" s="10">
        <v>31</v>
      </c>
      <c r="O12" s="10">
        <v>120</v>
      </c>
      <c r="P12" s="10"/>
      <c r="Q12" s="10">
        <v>20</v>
      </c>
      <c r="R12" s="10">
        <v>135</v>
      </c>
      <c r="S12" s="10">
        <v>50</v>
      </c>
      <c r="T12" s="10"/>
      <c r="U12" s="10">
        <v>100</v>
      </c>
      <c r="V12" s="10">
        <f t="shared" si="3"/>
        <v>546</v>
      </c>
      <c r="W12" s="8"/>
      <c r="X12" s="8">
        <v>5.7</v>
      </c>
      <c r="Y12" s="8">
        <v>6.38</v>
      </c>
      <c r="Z12" s="8">
        <v>5.69</v>
      </c>
      <c r="AA12" s="8"/>
      <c r="AB12" s="8"/>
      <c r="AC12" s="8"/>
      <c r="AD12" s="8"/>
      <c r="AE12" s="11">
        <f>MIN(W12:AD12)</f>
        <v>5.69</v>
      </c>
      <c r="AF12" s="11">
        <f t="shared" si="4"/>
        <v>5.92</v>
      </c>
      <c r="AG12" s="11">
        <f t="shared" si="1"/>
        <v>5.7</v>
      </c>
      <c r="AH12" s="12">
        <f t="shared" si="2"/>
        <v>6.6772629133128591E-2</v>
      </c>
      <c r="AI12" s="34">
        <f t="shared" si="7"/>
        <v>5.92</v>
      </c>
      <c r="AJ12" s="34">
        <f t="shared" si="6"/>
        <v>3232.32</v>
      </c>
      <c r="AK12" s="45"/>
    </row>
    <row r="13" spans="1:37" ht="17.25" customHeight="1" x14ac:dyDescent="0.25">
      <c r="A13" s="71"/>
      <c r="B13" s="26">
        <v>10</v>
      </c>
      <c r="C13" s="30" t="s">
        <v>40</v>
      </c>
      <c r="D13" s="37" t="s">
        <v>76</v>
      </c>
      <c r="E13" s="38">
        <v>503400001</v>
      </c>
      <c r="F13" s="23" t="s">
        <v>42</v>
      </c>
      <c r="G13" s="31" t="s">
        <v>45</v>
      </c>
      <c r="H13" s="23"/>
      <c r="I13" s="23"/>
      <c r="J13" s="23">
        <v>20</v>
      </c>
      <c r="K13" s="23"/>
      <c r="L13" s="23"/>
      <c r="M13" s="23">
        <v>4</v>
      </c>
      <c r="N13" s="23">
        <v>78</v>
      </c>
      <c r="O13" s="23">
        <v>50</v>
      </c>
      <c r="P13" s="23"/>
      <c r="Q13" s="23">
        <v>15</v>
      </c>
      <c r="R13" s="23">
        <v>45</v>
      </c>
      <c r="S13" s="23">
        <v>5</v>
      </c>
      <c r="T13" s="23"/>
      <c r="U13" s="23">
        <v>12</v>
      </c>
      <c r="V13" s="31">
        <f t="shared" si="3"/>
        <v>229</v>
      </c>
      <c r="W13" s="17">
        <v>280</v>
      </c>
      <c r="X13" s="17"/>
      <c r="Y13" s="17">
        <v>410</v>
      </c>
      <c r="Z13" s="17"/>
      <c r="AA13" s="17">
        <v>299</v>
      </c>
      <c r="AB13" s="17"/>
      <c r="AC13" s="17"/>
      <c r="AD13" s="17"/>
      <c r="AE13" s="25">
        <f>MIN(W13:AD13)</f>
        <v>280</v>
      </c>
      <c r="AF13" s="25">
        <f t="shared" si="4"/>
        <v>329.66</v>
      </c>
      <c r="AG13" s="25">
        <f t="shared" si="1"/>
        <v>299</v>
      </c>
      <c r="AH13" s="28">
        <f t="shared" si="2"/>
        <v>0.21299190813881336</v>
      </c>
      <c r="AI13" s="34">
        <f t="shared" si="7"/>
        <v>329.66</v>
      </c>
      <c r="AJ13" s="34">
        <f t="shared" si="6"/>
        <v>75492.14</v>
      </c>
      <c r="AK13" s="45"/>
    </row>
    <row r="14" spans="1:37" ht="15.75" x14ac:dyDescent="0.25">
      <c r="A14" s="4"/>
      <c r="B14" s="4"/>
      <c r="C14" s="5"/>
      <c r="D14" s="5"/>
      <c r="E14" s="5"/>
      <c r="F14" s="5"/>
      <c r="G14" s="5"/>
      <c r="H14" s="35">
        <f>(H4*$AF$4)+(H5*$AF$5)+(H6*$AF$6)+(H7*$AF$7)+(H8*$AF$8)+(H9*$AF$9)+(H10*$AF$10)+(H11*$AF$11)+(H12*$AF$12)+(H13*$AF$13)</f>
        <v>2658845.34</v>
      </c>
      <c r="I14" s="35">
        <f>(I4*$AF$4)+(I5*$AF$5)+(I6*$AF$6)+(I7*$AF$7)+(I8*$AF$8)+(I9*$AF$9)+(I10*$AF$10)+(I11*$AF$11)+(I12*$AF$12)+(I13*$AF$13)</f>
        <v>418039.68</v>
      </c>
      <c r="J14" s="35">
        <f t="shared" ref="J14:U14" si="8">(J4*$AF$4)+(J5*$AF$5)+(J6*$AF$6)+(J7*$AF$7)+(J8*$AF$8)+(J9*$AF$9)+(J10*$AF$10)+(J11*$AF$11)+(J12*$AF$12)+(J13*$AF$13)</f>
        <v>62907.200000000012</v>
      </c>
      <c r="K14" s="35">
        <f t="shared" si="8"/>
        <v>495753</v>
      </c>
      <c r="L14" s="35">
        <f t="shared" si="8"/>
        <v>60033.3</v>
      </c>
      <c r="M14" s="35">
        <f t="shared" si="8"/>
        <v>354022.81000000006</v>
      </c>
      <c r="N14" s="35">
        <f t="shared" si="8"/>
        <v>353744.44</v>
      </c>
      <c r="O14" s="35">
        <f t="shared" si="8"/>
        <v>401098.43000000005</v>
      </c>
      <c r="P14" s="35">
        <f t="shared" si="8"/>
        <v>275395.14</v>
      </c>
      <c r="Q14" s="35">
        <f t="shared" si="8"/>
        <v>45518.600000000006</v>
      </c>
      <c r="R14" s="35">
        <f t="shared" si="8"/>
        <v>117136.68</v>
      </c>
      <c r="S14" s="35">
        <f t="shared" si="8"/>
        <v>45766.780000000006</v>
      </c>
      <c r="T14" s="35">
        <f t="shared" si="8"/>
        <v>316943.68</v>
      </c>
      <c r="U14" s="35">
        <f t="shared" si="8"/>
        <v>29776.119999999995</v>
      </c>
      <c r="V14" s="5"/>
      <c r="W14" s="1"/>
      <c r="X14" s="1"/>
      <c r="Y14" s="1"/>
      <c r="Z14" s="1"/>
      <c r="AA14" s="1"/>
      <c r="AB14" s="2"/>
      <c r="AC14" s="13"/>
      <c r="AD14" s="13"/>
      <c r="AE14" s="13"/>
      <c r="AF14" s="13"/>
      <c r="AI14" s="14" t="s">
        <v>8</v>
      </c>
      <c r="AJ14" s="27">
        <f>SUM(AJ4:AJ13)</f>
        <v>5634981.1999999993</v>
      </c>
    </row>
    <row r="15" spans="1:37" ht="15.75" x14ac:dyDescent="0.25">
      <c r="A15" s="4"/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1"/>
      <c r="X15" s="1"/>
      <c r="Y15" s="1"/>
      <c r="Z15" s="1"/>
      <c r="AA15" s="1"/>
      <c r="AB15" s="2"/>
      <c r="AC15" s="1"/>
      <c r="AD15" s="1"/>
      <c r="AE15" s="1"/>
      <c r="AF15" s="1"/>
      <c r="AG15" s="3"/>
    </row>
    <row r="16" spans="1:37" x14ac:dyDescent="0.25">
      <c r="A16" s="56" t="s">
        <v>10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8"/>
    </row>
    <row r="17" spans="1:33" ht="22.5" x14ac:dyDescent="0.25">
      <c r="A17" s="59" t="s">
        <v>2</v>
      </c>
      <c r="B17" s="67"/>
      <c r="C17" s="67"/>
      <c r="D17" s="67"/>
      <c r="E17" s="60"/>
      <c r="F17" s="59" t="s">
        <v>3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0"/>
      <c r="Y17" s="66" t="s">
        <v>11</v>
      </c>
      <c r="Z17" s="66"/>
      <c r="AA17" s="66"/>
      <c r="AB17" s="66"/>
      <c r="AC17" s="21" t="s">
        <v>12</v>
      </c>
      <c r="AD17" s="21"/>
      <c r="AE17" s="21" t="s">
        <v>13</v>
      </c>
      <c r="AF17" s="59" t="s">
        <v>14</v>
      </c>
      <c r="AG17" s="60"/>
    </row>
    <row r="18" spans="1:33" ht="84" customHeight="1" x14ac:dyDescent="0.25">
      <c r="A18" s="53" t="s">
        <v>21</v>
      </c>
      <c r="B18" s="54"/>
      <c r="C18" s="54"/>
      <c r="D18" s="54"/>
      <c r="E18" s="55"/>
      <c r="F18" s="53" t="s">
        <v>18</v>
      </c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5"/>
      <c r="Y18" s="68" t="s">
        <v>15</v>
      </c>
      <c r="Z18" s="68"/>
      <c r="AA18" s="68"/>
      <c r="AB18" s="68"/>
      <c r="AC18" s="15" t="s">
        <v>16</v>
      </c>
      <c r="AD18" s="15"/>
      <c r="AE18" s="16" t="s">
        <v>17</v>
      </c>
      <c r="AF18" s="61"/>
      <c r="AG18" s="62"/>
    </row>
    <row r="19" spans="1:33" ht="33" customHeight="1" x14ac:dyDescent="0.25">
      <c r="A19" s="63" t="s">
        <v>23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5"/>
    </row>
  </sheetData>
  <mergeCells count="40">
    <mergeCell ref="A4:A10"/>
    <mergeCell ref="A11:A13"/>
    <mergeCell ref="AG2:AG3"/>
    <mergeCell ref="AH2:AH3"/>
    <mergeCell ref="AJ2:AJ3"/>
    <mergeCell ref="A2:A3"/>
    <mergeCell ref="U2:U3"/>
    <mergeCell ref="C2:C3"/>
    <mergeCell ref="AE2:AE3"/>
    <mergeCell ref="AF2:AF3"/>
    <mergeCell ref="AI2:AI3"/>
    <mergeCell ref="B2:B3"/>
    <mergeCell ref="J2:J3"/>
    <mergeCell ref="K2:K3"/>
    <mergeCell ref="A18:E18"/>
    <mergeCell ref="A16:AG16"/>
    <mergeCell ref="AF17:AG17"/>
    <mergeCell ref="AF18:AG18"/>
    <mergeCell ref="A19:AG19"/>
    <mergeCell ref="Y17:AB17"/>
    <mergeCell ref="A17:E17"/>
    <mergeCell ref="F17:X17"/>
    <mergeCell ref="Y18:AB18"/>
    <mergeCell ref="F18:X18"/>
    <mergeCell ref="AK11:AK13"/>
    <mergeCell ref="AK2:AK3"/>
    <mergeCell ref="A1:AK1"/>
    <mergeCell ref="S2:S3"/>
    <mergeCell ref="M2:M3"/>
    <mergeCell ref="T2:T3"/>
    <mergeCell ref="V2:V3"/>
    <mergeCell ref="AK4:AK10"/>
    <mergeCell ref="O2:O3"/>
    <mergeCell ref="L2:L3"/>
    <mergeCell ref="N2:N3"/>
    <mergeCell ref="P2:P3"/>
    <mergeCell ref="R2:R3"/>
    <mergeCell ref="Q2:Q3"/>
    <mergeCell ref="H2:H3"/>
    <mergeCell ref="I2:I3"/>
  </mergeCells>
  <conditionalFormatting sqref="AF4:AF13">
    <cfRule type="expression" dxfId="1" priority="117">
      <formula>$AH4&lt;0.25</formula>
    </cfRule>
  </conditionalFormatting>
  <conditionalFormatting sqref="AG4:AG13">
    <cfRule type="expression" dxfId="0" priority="116">
      <formula>$AH4&gt;=0.25</formula>
    </cfRule>
  </conditionalFormatting>
  <pageMargins left="0.51181102362204722" right="0.51181102362204722" top="0.98425196850393704" bottom="0.78740157480314965" header="0.31496062992125984" footer="0.31496062992125984"/>
  <pageSetup paperSize="9" scale="75" orientation="landscape" r:id="rId1"/>
  <headerFooter>
    <oddHeader xml:space="preserve">&amp;C&amp;"-,Negrito"&amp;16
</oddHeader>
    <oddFooter>&amp;Rv2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C50D-AEA2-4FC7-B55A-CE026AF00A51}">
  <dimension ref="A1:AA19"/>
  <sheetViews>
    <sheetView tabSelected="1" topLeftCell="P1" workbookViewId="0">
      <selection activeCell="H4" sqref="H4:I13"/>
    </sheetView>
  </sheetViews>
  <sheetFormatPr defaultRowHeight="15" x14ac:dyDescent="0.25"/>
  <cols>
    <col min="2" max="2" width="16.42578125" customWidth="1"/>
    <col min="3" max="3" width="10.42578125" customWidth="1"/>
    <col min="4" max="4" width="39.5703125" customWidth="1"/>
    <col min="5" max="5" width="34.140625" customWidth="1"/>
    <col min="6" max="6" width="16.5703125" customWidth="1"/>
    <col min="7" max="7" width="14.7109375" customWidth="1"/>
    <col min="9" max="9" width="13.85546875" customWidth="1"/>
    <col min="10" max="10" width="17.7109375" bestFit="1" customWidth="1"/>
    <col min="11" max="11" width="15.85546875" bestFit="1" customWidth="1"/>
    <col min="12" max="12" width="14.7109375" bestFit="1" customWidth="1"/>
    <col min="13" max="13" width="15.85546875" bestFit="1" customWidth="1"/>
    <col min="14" max="14" width="14.7109375" bestFit="1" customWidth="1"/>
    <col min="15" max="18" width="15.85546875" bestFit="1" customWidth="1"/>
    <col min="19" max="19" width="14.7109375" bestFit="1" customWidth="1"/>
    <col min="20" max="20" width="15.85546875" bestFit="1" customWidth="1"/>
    <col min="21" max="21" width="14.7109375" bestFit="1" customWidth="1"/>
    <col min="22" max="22" width="15.85546875" bestFit="1" customWidth="1"/>
    <col min="24" max="24" width="17.140625" customWidth="1"/>
    <col min="25" max="25" width="15.85546875" customWidth="1"/>
    <col min="26" max="27" width="17.7109375" customWidth="1"/>
  </cols>
  <sheetData>
    <row r="1" spans="1:27" ht="23.25" x14ac:dyDescent="0.25">
      <c r="A1" s="47" t="s">
        <v>19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</row>
    <row r="2" spans="1:27" ht="47.25" x14ac:dyDescent="0.25">
      <c r="A2" s="76" t="s">
        <v>30</v>
      </c>
      <c r="B2" s="76" t="s">
        <v>79</v>
      </c>
      <c r="C2" s="76" t="s">
        <v>0</v>
      </c>
      <c r="D2" s="78" t="s">
        <v>9</v>
      </c>
      <c r="E2" s="78" t="s">
        <v>80</v>
      </c>
      <c r="F2" s="24" t="s">
        <v>24</v>
      </c>
      <c r="G2" s="24" t="s">
        <v>25</v>
      </c>
      <c r="H2" s="24" t="s">
        <v>26</v>
      </c>
      <c r="I2" s="24" t="s">
        <v>27</v>
      </c>
      <c r="J2" s="49" t="s">
        <v>58</v>
      </c>
      <c r="K2" s="49" t="s">
        <v>59</v>
      </c>
      <c r="L2" s="49" t="s">
        <v>60</v>
      </c>
      <c r="M2" s="49" t="s">
        <v>61</v>
      </c>
      <c r="N2" s="49" t="s">
        <v>65</v>
      </c>
      <c r="O2" s="49" t="s">
        <v>69</v>
      </c>
      <c r="P2" s="49" t="s">
        <v>63</v>
      </c>
      <c r="Q2" s="49" t="s">
        <v>62</v>
      </c>
      <c r="R2" s="49" t="s">
        <v>64</v>
      </c>
      <c r="S2" s="49" t="s">
        <v>66</v>
      </c>
      <c r="T2" s="49" t="s">
        <v>57</v>
      </c>
      <c r="U2" s="49" t="s">
        <v>68</v>
      </c>
      <c r="V2" s="49" t="s">
        <v>67</v>
      </c>
      <c r="W2" s="49" t="s">
        <v>70</v>
      </c>
      <c r="X2" s="51" t="s">
        <v>72</v>
      </c>
      <c r="Y2" s="82" t="s">
        <v>29</v>
      </c>
      <c r="Z2" s="46" t="s">
        <v>28</v>
      </c>
      <c r="AA2" s="46" t="s">
        <v>71</v>
      </c>
    </row>
    <row r="3" spans="1:27" ht="15.75" x14ac:dyDescent="0.25">
      <c r="A3" s="77"/>
      <c r="B3" s="77"/>
      <c r="C3" s="77"/>
      <c r="D3" s="79"/>
      <c r="E3" s="79"/>
      <c r="F3" s="42"/>
      <c r="G3" s="42"/>
      <c r="H3" s="42"/>
      <c r="I3" s="42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82"/>
      <c r="Z3" s="46"/>
      <c r="AA3" s="46"/>
    </row>
    <row r="4" spans="1:27" ht="15.75" x14ac:dyDescent="0.25">
      <c r="A4" s="69">
        <v>1</v>
      </c>
      <c r="B4" s="83" t="s">
        <v>81</v>
      </c>
      <c r="C4" s="9">
        <v>1</v>
      </c>
      <c r="D4" s="29" t="s">
        <v>31</v>
      </c>
      <c r="E4" s="41" t="s">
        <v>85</v>
      </c>
      <c r="F4" s="37" t="s">
        <v>74</v>
      </c>
      <c r="G4" s="38">
        <v>102288027</v>
      </c>
      <c r="H4" s="10" t="s">
        <v>41</v>
      </c>
      <c r="I4" s="10" t="s">
        <v>43</v>
      </c>
      <c r="J4" s="32">
        <v>35</v>
      </c>
      <c r="K4" s="10">
        <v>96</v>
      </c>
      <c r="L4" s="33">
        <v>5</v>
      </c>
      <c r="M4" s="10">
        <v>100</v>
      </c>
      <c r="N4" s="10">
        <v>10</v>
      </c>
      <c r="O4" s="10">
        <v>80</v>
      </c>
      <c r="P4" s="10">
        <v>70</v>
      </c>
      <c r="Q4" s="10">
        <v>90</v>
      </c>
      <c r="R4" s="10">
        <v>58</v>
      </c>
      <c r="S4" s="10">
        <v>5</v>
      </c>
      <c r="T4" s="10">
        <v>5</v>
      </c>
      <c r="U4" s="10">
        <v>5</v>
      </c>
      <c r="V4" s="10">
        <v>92</v>
      </c>
      <c r="W4" s="10">
        <v>4</v>
      </c>
      <c r="X4" s="10">
        <f>SUM(J4:W4)</f>
        <v>655</v>
      </c>
      <c r="Y4" s="43">
        <v>3280</v>
      </c>
      <c r="Z4" s="43">
        <f>Y4*X4</f>
        <v>2148400</v>
      </c>
      <c r="AA4" s="44">
        <f>SUM(Z4:Z10)</f>
        <v>5150000</v>
      </c>
    </row>
    <row r="5" spans="1:27" ht="15.75" x14ac:dyDescent="0.25">
      <c r="A5" s="70"/>
      <c r="B5" s="83"/>
      <c r="C5" s="9">
        <v>2</v>
      </c>
      <c r="D5" s="29" t="s">
        <v>32</v>
      </c>
      <c r="E5" s="41" t="s">
        <v>85</v>
      </c>
      <c r="F5" s="37" t="s">
        <v>74</v>
      </c>
      <c r="G5" s="38">
        <v>102288027</v>
      </c>
      <c r="H5" s="10" t="s">
        <v>41</v>
      </c>
      <c r="I5" s="10" t="s">
        <v>43</v>
      </c>
      <c r="J5" s="32">
        <v>2</v>
      </c>
      <c r="K5" s="10">
        <v>4</v>
      </c>
      <c r="L5" s="33">
        <v>5</v>
      </c>
      <c r="M5" s="10">
        <v>15</v>
      </c>
      <c r="N5" s="10"/>
      <c r="O5" s="10">
        <v>4</v>
      </c>
      <c r="P5" s="10">
        <v>6</v>
      </c>
      <c r="Q5" s="10">
        <v>10</v>
      </c>
      <c r="R5" s="10">
        <v>12</v>
      </c>
      <c r="S5" s="10">
        <v>5</v>
      </c>
      <c r="T5" s="10"/>
      <c r="U5" s="10">
        <v>5</v>
      </c>
      <c r="V5" s="10"/>
      <c r="W5" s="10">
        <v>2</v>
      </c>
      <c r="X5" s="10">
        <f t="shared" ref="X5:X13" si="0">SUM(J5:W5)</f>
        <v>70</v>
      </c>
      <c r="Y5" s="43">
        <v>3890</v>
      </c>
      <c r="Z5" s="43">
        <f t="shared" ref="Z5:Z10" si="1">Y5*X5</f>
        <v>272300</v>
      </c>
      <c r="AA5" s="45"/>
    </row>
    <row r="6" spans="1:27" ht="15.75" x14ac:dyDescent="0.25">
      <c r="A6" s="70"/>
      <c r="B6" s="83"/>
      <c r="C6" s="9">
        <v>3</v>
      </c>
      <c r="D6" s="29" t="s">
        <v>33</v>
      </c>
      <c r="E6" s="10" t="s">
        <v>86</v>
      </c>
      <c r="F6" s="37" t="s">
        <v>77</v>
      </c>
      <c r="G6" s="38">
        <v>504221262</v>
      </c>
      <c r="H6" s="10" t="s">
        <v>42</v>
      </c>
      <c r="I6" s="31" t="s">
        <v>73</v>
      </c>
      <c r="J6" s="32">
        <v>700</v>
      </c>
      <c r="K6" s="10">
        <v>1600</v>
      </c>
      <c r="L6" s="33">
        <v>150</v>
      </c>
      <c r="M6" s="10">
        <v>2000</v>
      </c>
      <c r="N6" s="10">
        <v>500</v>
      </c>
      <c r="O6" s="10">
        <v>1100</v>
      </c>
      <c r="P6" s="10">
        <v>1340</v>
      </c>
      <c r="Q6" s="10">
        <v>100</v>
      </c>
      <c r="R6" s="10">
        <v>700</v>
      </c>
      <c r="S6" s="10">
        <v>10</v>
      </c>
      <c r="T6" s="36">
        <v>500</v>
      </c>
      <c r="U6" s="10">
        <v>5</v>
      </c>
      <c r="V6" s="10"/>
      <c r="W6" s="10">
        <v>20</v>
      </c>
      <c r="X6" s="10">
        <f t="shared" si="0"/>
        <v>8725</v>
      </c>
      <c r="Y6" s="43">
        <v>35</v>
      </c>
      <c r="Z6" s="43">
        <f t="shared" si="1"/>
        <v>305375</v>
      </c>
      <c r="AA6" s="45"/>
    </row>
    <row r="7" spans="1:27" ht="31.5" x14ac:dyDescent="0.25">
      <c r="A7" s="70"/>
      <c r="B7" s="83"/>
      <c r="C7" s="9">
        <v>4</v>
      </c>
      <c r="D7" s="29" t="s">
        <v>34</v>
      </c>
      <c r="E7" s="10" t="s">
        <v>87</v>
      </c>
      <c r="F7" s="37" t="s">
        <v>75</v>
      </c>
      <c r="G7" s="31">
        <v>4731194</v>
      </c>
      <c r="H7" s="10" t="s">
        <v>41</v>
      </c>
      <c r="I7" s="10" t="s">
        <v>78</v>
      </c>
      <c r="J7" s="32">
        <v>2</v>
      </c>
      <c r="K7" s="33"/>
      <c r="L7" s="33"/>
      <c r="M7" s="40"/>
      <c r="N7" s="33"/>
      <c r="O7" s="33"/>
      <c r="P7" s="33"/>
      <c r="Q7" s="33"/>
      <c r="R7" s="33"/>
      <c r="S7" s="33"/>
      <c r="T7" s="33"/>
      <c r="U7" s="33"/>
      <c r="V7" s="10"/>
      <c r="W7" s="10"/>
      <c r="X7" s="10">
        <v>2</v>
      </c>
      <c r="Y7" s="43">
        <v>29682</v>
      </c>
      <c r="Z7" s="43">
        <f t="shared" si="1"/>
        <v>59364</v>
      </c>
      <c r="AA7" s="45"/>
    </row>
    <row r="8" spans="1:27" ht="31.5" x14ac:dyDescent="0.25">
      <c r="A8" s="70"/>
      <c r="B8" s="83"/>
      <c r="C8" s="9">
        <v>5</v>
      </c>
      <c r="D8" s="29" t="s">
        <v>35</v>
      </c>
      <c r="E8" s="10" t="s">
        <v>88</v>
      </c>
      <c r="F8" s="37" t="s">
        <v>75</v>
      </c>
      <c r="G8" s="31">
        <v>4731194</v>
      </c>
      <c r="H8" s="10" t="s">
        <v>41</v>
      </c>
      <c r="I8" s="10" t="s">
        <v>78</v>
      </c>
      <c r="J8" s="32">
        <v>3</v>
      </c>
      <c r="K8" s="33"/>
      <c r="L8" s="33"/>
      <c r="M8" s="40"/>
      <c r="N8" s="33"/>
      <c r="O8" s="33"/>
      <c r="P8" s="33"/>
      <c r="Q8" s="33"/>
      <c r="R8" s="33"/>
      <c r="S8" s="33"/>
      <c r="T8" s="33"/>
      <c r="U8" s="33"/>
      <c r="V8" s="10"/>
      <c r="W8" s="10"/>
      <c r="X8" s="10">
        <f t="shared" si="0"/>
        <v>3</v>
      </c>
      <c r="Y8" s="43">
        <v>14800</v>
      </c>
      <c r="Z8" s="43">
        <f t="shared" si="1"/>
        <v>44400</v>
      </c>
      <c r="AA8" s="45"/>
    </row>
    <row r="9" spans="1:27" ht="31.5" x14ac:dyDescent="0.25">
      <c r="A9" s="70"/>
      <c r="B9" s="83"/>
      <c r="C9" s="9">
        <v>6</v>
      </c>
      <c r="D9" s="29" t="s">
        <v>36</v>
      </c>
      <c r="E9" s="10" t="s">
        <v>89</v>
      </c>
      <c r="F9" s="37" t="s">
        <v>75</v>
      </c>
      <c r="G9" s="31">
        <v>4731194</v>
      </c>
      <c r="H9" s="10" t="s">
        <v>41</v>
      </c>
      <c r="I9" s="10" t="s">
        <v>78</v>
      </c>
      <c r="J9" s="32">
        <v>3</v>
      </c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10"/>
      <c r="W9" s="10"/>
      <c r="X9" s="10">
        <f t="shared" si="0"/>
        <v>3</v>
      </c>
      <c r="Y9" s="43">
        <v>750397</v>
      </c>
      <c r="Z9" s="43">
        <f t="shared" si="1"/>
        <v>2251191</v>
      </c>
      <c r="AA9" s="45"/>
    </row>
    <row r="10" spans="1:27" ht="31.5" x14ac:dyDescent="0.25">
      <c r="A10" s="71"/>
      <c r="B10" s="83"/>
      <c r="C10" s="9">
        <v>7</v>
      </c>
      <c r="D10" s="29" t="s">
        <v>37</v>
      </c>
      <c r="E10" s="10" t="s">
        <v>90</v>
      </c>
      <c r="F10" s="37" t="s">
        <v>75</v>
      </c>
      <c r="G10" s="31">
        <v>4731194</v>
      </c>
      <c r="H10" s="10" t="s">
        <v>41</v>
      </c>
      <c r="I10" s="10" t="s">
        <v>78</v>
      </c>
      <c r="J10" s="32">
        <v>4</v>
      </c>
      <c r="K10" s="33"/>
      <c r="L10" s="33"/>
      <c r="M10" s="33"/>
      <c r="N10" s="33"/>
      <c r="O10" s="33">
        <v>3</v>
      </c>
      <c r="P10" s="33"/>
      <c r="Q10" s="33">
        <v>1</v>
      </c>
      <c r="R10" s="33"/>
      <c r="S10" s="33"/>
      <c r="T10" s="33">
        <v>6</v>
      </c>
      <c r="U10" s="33">
        <v>1</v>
      </c>
      <c r="V10" s="10">
        <v>4</v>
      </c>
      <c r="W10" s="10"/>
      <c r="X10" s="10">
        <f t="shared" si="0"/>
        <v>19</v>
      </c>
      <c r="Y10" s="43">
        <v>3630</v>
      </c>
      <c r="Z10" s="43">
        <f t="shared" si="1"/>
        <v>68970</v>
      </c>
      <c r="AA10" s="45"/>
    </row>
    <row r="11" spans="1:27" ht="15.75" x14ac:dyDescent="0.25">
      <c r="A11" s="69">
        <v>2</v>
      </c>
      <c r="B11" s="83" t="s">
        <v>82</v>
      </c>
      <c r="C11" s="9">
        <v>8</v>
      </c>
      <c r="D11" s="29" t="s">
        <v>38</v>
      </c>
      <c r="E11" s="10" t="s">
        <v>83</v>
      </c>
      <c r="F11" s="37" t="s">
        <v>74</v>
      </c>
      <c r="G11" s="38">
        <v>102288010</v>
      </c>
      <c r="H11" s="10" t="s">
        <v>41</v>
      </c>
      <c r="I11" s="10" t="s">
        <v>43</v>
      </c>
      <c r="J11" s="10"/>
      <c r="K11" s="10"/>
      <c r="L11" s="10">
        <v>15</v>
      </c>
      <c r="M11" s="10"/>
      <c r="N11" s="10"/>
      <c r="O11" s="10">
        <v>4</v>
      </c>
      <c r="P11" s="10">
        <v>2</v>
      </c>
      <c r="Q11" s="10">
        <v>50</v>
      </c>
      <c r="R11" s="10"/>
      <c r="S11" s="10">
        <v>5</v>
      </c>
      <c r="T11" s="10">
        <v>45</v>
      </c>
      <c r="U11" s="10">
        <v>5</v>
      </c>
      <c r="V11" s="10"/>
      <c r="W11" s="10">
        <v>4</v>
      </c>
      <c r="X11" s="10">
        <f t="shared" si="0"/>
        <v>130</v>
      </c>
      <c r="Y11" s="43">
        <v>446.02</v>
      </c>
      <c r="Z11" s="43">
        <f>X11*Y11</f>
        <v>57982.6</v>
      </c>
      <c r="AA11" s="44">
        <f>SUM(Z11:Z13)</f>
        <v>135629.94999999998</v>
      </c>
    </row>
    <row r="12" spans="1:27" ht="15.75" x14ac:dyDescent="0.25">
      <c r="A12" s="70"/>
      <c r="B12" s="83"/>
      <c r="C12" s="9">
        <v>9</v>
      </c>
      <c r="D12" s="29" t="s">
        <v>39</v>
      </c>
      <c r="E12" s="10" t="s">
        <v>83</v>
      </c>
      <c r="F12" s="37"/>
      <c r="G12" s="39"/>
      <c r="H12" s="10" t="s">
        <v>41</v>
      </c>
      <c r="I12" s="10" t="s">
        <v>44</v>
      </c>
      <c r="J12" s="10"/>
      <c r="K12" s="10"/>
      <c r="L12" s="10">
        <v>40</v>
      </c>
      <c r="M12" s="10"/>
      <c r="N12" s="10"/>
      <c r="O12" s="10">
        <v>50</v>
      </c>
      <c r="P12" s="10">
        <v>31</v>
      </c>
      <c r="Q12" s="10">
        <v>120</v>
      </c>
      <c r="R12" s="10"/>
      <c r="S12" s="10">
        <v>20</v>
      </c>
      <c r="T12" s="10">
        <v>135</v>
      </c>
      <c r="U12" s="10">
        <v>50</v>
      </c>
      <c r="V12" s="10"/>
      <c r="W12" s="10">
        <v>100</v>
      </c>
      <c r="X12" s="10">
        <f t="shared" si="0"/>
        <v>546</v>
      </c>
      <c r="Y12" s="43">
        <v>5</v>
      </c>
      <c r="Z12" s="43">
        <f>X12*Y12</f>
        <v>2730</v>
      </c>
      <c r="AA12" s="45"/>
    </row>
    <row r="13" spans="1:27" ht="38.25" customHeight="1" x14ac:dyDescent="0.25">
      <c r="A13" s="71"/>
      <c r="B13" s="83"/>
      <c r="C13" s="26">
        <v>10</v>
      </c>
      <c r="D13" s="30" t="s">
        <v>40</v>
      </c>
      <c r="E13" s="23" t="s">
        <v>84</v>
      </c>
      <c r="F13" s="37" t="s">
        <v>76</v>
      </c>
      <c r="G13" s="38">
        <v>503400001</v>
      </c>
      <c r="H13" s="23" t="s">
        <v>42</v>
      </c>
      <c r="I13" s="31" t="s">
        <v>45</v>
      </c>
      <c r="J13" s="23"/>
      <c r="K13" s="23"/>
      <c r="L13" s="23">
        <v>20</v>
      </c>
      <c r="M13" s="23"/>
      <c r="N13" s="23"/>
      <c r="O13" s="23">
        <v>4</v>
      </c>
      <c r="P13" s="23">
        <v>78</v>
      </c>
      <c r="Q13" s="23">
        <v>50</v>
      </c>
      <c r="R13" s="23"/>
      <c r="S13" s="23">
        <v>15</v>
      </c>
      <c r="T13" s="23">
        <v>45</v>
      </c>
      <c r="U13" s="23">
        <v>5</v>
      </c>
      <c r="V13" s="23"/>
      <c r="W13" s="23">
        <v>12</v>
      </c>
      <c r="X13" s="31">
        <f t="shared" si="0"/>
        <v>229</v>
      </c>
      <c r="Y13" s="43">
        <v>327.14999999999998</v>
      </c>
      <c r="Z13" s="43">
        <f t="shared" ref="Z13" si="2">X13*Y13</f>
        <v>74917.349999999991</v>
      </c>
      <c r="AA13" s="45"/>
    </row>
    <row r="14" spans="1:27" ht="15.75" x14ac:dyDescent="0.25">
      <c r="A14" s="4"/>
      <c r="B14" s="4"/>
      <c r="C14" s="4"/>
      <c r="D14" s="5"/>
      <c r="E14" s="5"/>
      <c r="F14" s="5"/>
      <c r="G14" s="5"/>
      <c r="H14" s="5"/>
      <c r="I14" s="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5"/>
      <c r="Y14" s="14" t="s">
        <v>8</v>
      </c>
      <c r="Z14" s="27">
        <f>SUM(Z4:Z13)</f>
        <v>5285629.9499999993</v>
      </c>
    </row>
    <row r="15" spans="1:27" ht="15.75" x14ac:dyDescent="0.25">
      <c r="A15" s="4"/>
      <c r="B15" s="4"/>
      <c r="C15" s="4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7" x14ac:dyDescent="0.25">
      <c r="A16" s="56" t="s">
        <v>10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</row>
    <row r="17" spans="1:24" x14ac:dyDescent="0.25">
      <c r="A17" s="59" t="s">
        <v>2</v>
      </c>
      <c r="B17" s="67"/>
      <c r="C17" s="67"/>
      <c r="D17" s="67"/>
      <c r="E17" s="67"/>
      <c r="F17" s="67"/>
      <c r="G17" s="60"/>
      <c r="H17" s="59" t="s">
        <v>3</v>
      </c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</row>
    <row r="18" spans="1:24" x14ac:dyDescent="0.25">
      <c r="A18" s="53" t="s">
        <v>21</v>
      </c>
      <c r="B18" s="54"/>
      <c r="C18" s="54"/>
      <c r="D18" s="54"/>
      <c r="E18" s="54"/>
      <c r="F18" s="54"/>
      <c r="G18" s="55"/>
      <c r="H18" s="53" t="s">
        <v>18</v>
      </c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</row>
    <row r="19" spans="1:24" x14ac:dyDescent="0.25">
      <c r="A19" s="63" t="s">
        <v>23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</row>
  </sheetData>
  <mergeCells count="36">
    <mergeCell ref="A1:AA1"/>
    <mergeCell ref="A2:A3"/>
    <mergeCell ref="B2:B3"/>
    <mergeCell ref="D2:D3"/>
    <mergeCell ref="J2:J3"/>
    <mergeCell ref="K2:K3"/>
    <mergeCell ref="L2:L3"/>
    <mergeCell ref="M2:M3"/>
    <mergeCell ref="N2:N3"/>
    <mergeCell ref="O2:O3"/>
    <mergeCell ref="AA11:AA13"/>
    <mergeCell ref="A16:X16"/>
    <mergeCell ref="A17:G17"/>
    <mergeCell ref="H17:X17"/>
    <mergeCell ref="Y2:Y3"/>
    <mergeCell ref="Z2:Z3"/>
    <mergeCell ref="AA2:AA3"/>
    <mergeCell ref="A4:A10"/>
    <mergeCell ref="AA4:AA10"/>
    <mergeCell ref="V2:V3"/>
    <mergeCell ref="W2:W3"/>
    <mergeCell ref="X2:X3"/>
    <mergeCell ref="P2:P3"/>
    <mergeCell ref="Q2:Q3"/>
    <mergeCell ref="R2:R3"/>
    <mergeCell ref="S2:S3"/>
    <mergeCell ref="A18:G18"/>
    <mergeCell ref="H18:X18"/>
    <mergeCell ref="A19:X19"/>
    <mergeCell ref="C2:C3"/>
    <mergeCell ref="E2:E3"/>
    <mergeCell ref="B4:B10"/>
    <mergeCell ref="B11:B13"/>
    <mergeCell ref="A11:A13"/>
    <mergeCell ref="T2:T3"/>
    <mergeCell ref="U2:U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 de Formação de Preços</vt:lpstr>
      <vt:lpstr>Planilha Ajustada</vt:lpstr>
      <vt:lpstr>'Planilha de Formação de Preços'!Area_de_impressao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Giani da Rocha</dc:creator>
  <cp:lastModifiedBy>MARILHA DOS SANTOS</cp:lastModifiedBy>
  <cp:lastPrinted>2022-06-03T14:30:22Z</cp:lastPrinted>
  <dcterms:created xsi:type="dcterms:W3CDTF">2017-11-06T16:56:11Z</dcterms:created>
  <dcterms:modified xsi:type="dcterms:W3CDTF">2026-05-27T20:38:54Z</dcterms:modified>
</cp:coreProperties>
</file>